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Foglio1" sheetId="1"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4" i="1" l="1"/>
  <c r="F21" i="1"/>
  <c r="F22" i="1"/>
  <c r="F23" i="1"/>
  <c r="F24" i="1"/>
  <c r="F25" i="1"/>
  <c r="F26" i="1"/>
  <c r="F27" i="1"/>
  <c r="F28" i="1"/>
  <c r="F29" i="1"/>
  <c r="F30" i="1"/>
  <c r="F31" i="1"/>
  <c r="F32" i="1"/>
  <c r="F33" i="1"/>
  <c r="F34" i="1"/>
  <c r="F35" i="1"/>
  <c r="F36" i="1"/>
  <c r="F37" i="1"/>
  <c r="F38" i="1"/>
  <c r="F39" i="1"/>
  <c r="F40" i="1"/>
  <c r="F41" i="1"/>
  <c r="F42" i="1"/>
  <c r="F43" i="1"/>
  <c r="F20" i="1"/>
</calcChain>
</file>

<file path=xl/sharedStrings.xml><?xml version="1.0" encoding="utf-8"?>
<sst xmlns="http://schemas.openxmlformats.org/spreadsheetml/2006/main" count="104" uniqueCount="76">
  <si>
    <t>Spett.le</t>
  </si>
  <si>
    <t>Azienda ULSS n. 7 Pedemontana</t>
  </si>
  <si>
    <t>Via dei Lotti, 40</t>
  </si>
  <si>
    <t>36061 Bassano del Grappa (VI)</t>
  </si>
  <si>
    <t>Area compilata dal PUNTO ORDINANTE Azienda ULSS n. 7 Pedemontana</t>
  </si>
  <si>
    <t>Descrizione</t>
  </si>
  <si>
    <t>Unità di misura (UDM)</t>
  </si>
  <si>
    <t>prezzo unitario a base d'asta</t>
  </si>
  <si>
    <t>Marca</t>
  </si>
  <si>
    <t>Luogo di produzione</t>
  </si>
  <si>
    <t>Codice articolo produttore (REF)</t>
  </si>
  <si>
    <t xml:space="preserve">Codice articolo fornitore </t>
  </si>
  <si>
    <t>Decrizione commerciale/tecnica del prodotto</t>
  </si>
  <si>
    <t>Confezione da pz.</t>
  </si>
  <si>
    <t xml:space="preserve">Codice CND </t>
  </si>
  <si>
    <t xml:space="preserve">Nr.  Repertorio      </t>
  </si>
  <si>
    <t>Prezzo unitario riferito alla UDM indicata        (IVA esclusa)</t>
  </si>
  <si>
    <r>
      <t xml:space="preserve">Totale fornitura  </t>
    </r>
    <r>
      <rPr>
        <b/>
        <sz val="10"/>
        <rFont val="Trebuchet MS"/>
        <family val="2"/>
      </rPr>
      <t>(IVA esclusa)</t>
    </r>
  </si>
  <si>
    <t>Totale fornitura  (IVA inclusa)</t>
  </si>
  <si>
    <t>di cui oneri per la sicurezza (art. 108, comma 9 D. Lgs 36/2023)</t>
  </si>
  <si>
    <t>Si dichiara altresì: (allegare quanto richiesto)</t>
  </si>
  <si>
    <t>1) Scomposizione dell'offerta economica secondo il modello sotto riportato: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</si>
  <si>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</si>
  <si>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</si>
  <si>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</si>
  <si>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</si>
  <si>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</si>
  <si>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</si>
  <si>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</si>
  <si>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Percentuale di sconto da prezzo di listino</t>
  </si>
  <si>
    <t>pz</t>
  </si>
  <si>
    <t>PROVOX VEGA XTRASEAL 22,5 FR 6 MM</t>
  </si>
  <si>
    <t>PROVOX VEGA XTRASEAL 22,5 FR 8 MM</t>
  </si>
  <si>
    <t>PROVOX BRUSH (4,5-10 MM)</t>
  </si>
  <si>
    <t>SALVIETTE PULIZIA PROVOX (20BSX10PZ)</t>
  </si>
  <si>
    <t>PROVOX ADESIVO FLEXIDERM ROTONDO</t>
  </si>
  <si>
    <t>PROVOX ADESIVO FLEXIDERM OVALE</t>
  </si>
  <si>
    <t>PROVOX BASE PLATE ADAPTOR</t>
  </si>
  <si>
    <t>PROVOX STABILIBASE</t>
  </si>
  <si>
    <t>PROVOX XTRAMOIST HME</t>
  </si>
  <si>
    <t>PROVOX XTRAFLOW HME</t>
  </si>
  <si>
    <t>PROVOX LIFE LARYTUBE STANDARD 8/55</t>
  </si>
  <si>
    <t>PROVOX LIFE LARYTUBE STANDARD 9/36</t>
  </si>
  <si>
    <t>PROVOX LIFE LARYTUBE STANDARD 9/55</t>
  </si>
  <si>
    <t>PROVOX LIFE LARYTUBE STANDARD 10/27</t>
  </si>
  <si>
    <t>PROVOX LIFE LARYTUBE STANDARD 10/36</t>
  </si>
  <si>
    <t>PROVOX LIFE LARYTUBE STANDARD 10/55</t>
  </si>
  <si>
    <t>PROVOX LIFE LARYTUBE STANDARD 12/27</t>
  </si>
  <si>
    <t>PROVOX LIFE LARYTUBE STANDARD 12/55</t>
  </si>
  <si>
    <t xml:space="preserve">Naida CI M90 Kit Standard
Sky CI M90 Kit Standar
</t>
  </si>
  <si>
    <t>Antenna Slim HP in diverse misure e varianti colori</t>
  </si>
  <si>
    <t>Slim HP M 30,5cm nero</t>
  </si>
  <si>
    <t>T-Mic M Grande
T-Mic M Medio
T-Mic M Piccolo</t>
  </si>
  <si>
    <t>Slim HP AquaMic  in diverse misure e varianti colori</t>
  </si>
  <si>
    <t xml:space="preserve">Magneti Slim HP in diverse </t>
  </si>
  <si>
    <t>RemoteControl</t>
  </si>
  <si>
    <t>Antenna Universale (UHP)</t>
  </si>
  <si>
    <t>Cavetti UHP diverse misure e varianti colori</t>
  </si>
  <si>
    <t>Microfoni T-Mic nelle 3 diverse varianti</t>
  </si>
  <si>
    <t>Magnete 3D</t>
  </si>
  <si>
    <t>Magnete UHP nelle due diverse varianti</t>
  </si>
  <si>
    <t>Antenna AquaMic nelle due diverse varianti</t>
  </si>
  <si>
    <t>Cavetti AquaMic nelle diverse misure e colori disponibili</t>
  </si>
  <si>
    <t>Naída CI Connect nelle diverse varianti colore</t>
  </si>
  <si>
    <t>Cavetti UHP in diverse misure e varianti colore</t>
  </si>
  <si>
    <t>Sostituzione U.tà di Contr. Neptune guasta</t>
  </si>
  <si>
    <t>Antenna UHP 2.0</t>
  </si>
  <si>
    <t>Sostituzione per riparazione  processore guasto- garanzia 12 mesi</t>
  </si>
  <si>
    <t xml:space="preserve">Oggetto: Affidamento diretto fornitura, per 24 mesi, di esoprotesi cocleari e relativi accessori per impianti Advanced Bionics in uso ai pazienti dell’Azienda Ulss 7. Gara 2024-104-TH. </t>
  </si>
  <si>
    <t>Area compilata dalla ditta offerente  Advanced Bionics Italia Srl</t>
  </si>
  <si>
    <t>Quantità  richiesta 24 mesi</t>
  </si>
  <si>
    <t>importo complessivo a base d'asta per 24 mesi</t>
  </si>
  <si>
    <t>Prezzo totale 24 mesi  (IVA esclusa)</t>
  </si>
  <si>
    <t>Totale a base d'asta per 24 mesi</t>
  </si>
  <si>
    <t xml:space="preserve">OFFERTA ECONOMICA  Nr. </t>
  </si>
  <si>
    <t>Il sottoscritto ......................................, nato a...................il ............, , nella sua qualità di Procuratore Speciale e legale rappresentante della ditta............................. Via .................................., CAP.............. C.F. ........................, partita IVA ................................................, iscritta nel Registro delle Imprese di ............................................................, di seguito anche “Concorrente” (in caso di R.T.I. o Consorzio costituito/costituendo dovranno essere indicati i dati di tutte le imprese raggruppande/raggruppate consorziate/consorziande)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</si>
</sst>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quot;€&quot;\ * #,##0.00_-;\-&quot;€&quot;\ * #,##0.00_-;_-&quot;€&quot;\ * &quot;-&quot;??_-;_-@_-"/>
    <numFmt numFmtId="166" formatCode="_-* #,##0_-;\-* #,##0_-;_-* &quot;-&quot;??_-;_-@_-"/>
    <numFmt numFmtId="167" formatCode="[$€-2]\ #,##0.00;[Red]\-[$€-2]\ #,##0.00"/>
  </numFmts>
  <fonts count="17" x14ac:knownFonts="1">
    <font>
      <sz val="11"/>
      <color theme="1"/>
      <name val="Calibri"/>
      <family val="2"/>
      <scheme val="minor"/>
    </font>
    <font>
      <sz val="11"/>
      <color theme="1"/>
      <name val="Calibri"/>
      <family val="2"/>
      <scheme val="minor"/>
    </font>
    <font>
      <sz val="10.5"/>
      <name val="Arial"/>
      <family val="2"/>
    </font>
    <font>
      <sz val="12"/>
      <name val="Times New Roman"/>
      <family val="1"/>
    </font>
    <font>
      <sz val="11"/>
      <name val="Trebuchet MS"/>
      <family val="2"/>
    </font>
    <font>
      <sz val="10"/>
      <name val="Arial"/>
      <family val="2"/>
    </font>
    <font>
      <b/>
      <sz val="12"/>
      <name val="Times New Roman"/>
      <family val="1"/>
    </font>
    <font>
      <b/>
      <sz val="9"/>
      <name val="Trebuchet MS"/>
      <family val="2"/>
    </font>
    <font>
      <sz val="9"/>
      <name val="Trebuchet MS"/>
      <family val="2"/>
    </font>
    <font>
      <sz val="9"/>
      <color indexed="8"/>
      <name val="Trebuchet MS"/>
      <family val="2"/>
    </font>
    <font>
      <b/>
      <i/>
      <sz val="9"/>
      <color rgb="FF000000"/>
      <name val="Trebuchet MS"/>
      <family val="2"/>
    </font>
    <font>
      <b/>
      <i/>
      <sz val="10"/>
      <name val="Trebuchet MS"/>
      <family val="2"/>
    </font>
    <font>
      <b/>
      <sz val="10"/>
      <name val="Trebuchet MS"/>
      <family val="2"/>
    </font>
    <font>
      <b/>
      <sz val="10.5"/>
      <name val="Arial"/>
      <family val="2"/>
    </font>
    <font>
      <b/>
      <sz val="11"/>
      <color theme="1"/>
      <name val="Calibri"/>
      <family val="2"/>
      <scheme val="minor"/>
    </font>
    <font>
      <sz val="11"/>
      <name val="Calibri"/>
      <family val="2"/>
      <scheme val="minor"/>
    </font>
    <font>
      <b/>
      <i/>
      <sz val="11"/>
      <color theme="1"/>
      <name val="Times New Roman"/>
      <family val="1"/>
    </font>
  </fonts>
  <fills count="6">
    <fill>
      <patternFill patternType="none"/>
    </fill>
    <fill>
      <patternFill patternType="gray125"/>
    </fill>
    <fill>
      <patternFill patternType="solid">
        <fgColor rgb="FFFFFF66"/>
        <bgColor indexed="64"/>
      </patternFill>
    </fill>
    <fill>
      <patternFill patternType="solid">
        <fgColor rgb="FFEAEAEA"/>
        <bgColor indexed="64"/>
      </patternFill>
    </fill>
    <fill>
      <patternFill patternType="solid">
        <fgColor indexed="9"/>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165" fontId="5" fillId="0" borderId="0" applyFont="0" applyFill="0" applyBorder="0" applyAlignment="0" applyProtection="0"/>
    <xf numFmtId="9" fontId="1" fillId="0" borderId="0" applyFont="0" applyFill="0" applyBorder="0" applyAlignment="0" applyProtection="0"/>
  </cellStyleXfs>
  <cellXfs count="78">
    <xf numFmtId="0" fontId="0" fillId="0" borderId="0" xfId="0"/>
    <xf numFmtId="0" fontId="2" fillId="0" borderId="0" xfId="0" applyFont="1" applyAlignment="1">
      <alignment wrapText="1"/>
    </xf>
    <xf numFmtId="0" fontId="2" fillId="0" borderId="0" xfId="0" applyFont="1"/>
    <xf numFmtId="0" fontId="4" fillId="0" borderId="0" xfId="0" applyFont="1"/>
    <xf numFmtId="165" fontId="4" fillId="0" borderId="0" xfId="2" applyFont="1" applyBorder="1" applyAlignment="1"/>
    <xf numFmtId="166" fontId="8" fillId="2" borderId="4" xfId="1" applyNumberFormat="1" applyFont="1" applyFill="1" applyBorder="1" applyAlignment="1" applyProtection="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165" fontId="8" fillId="3" borderId="4" xfId="2" applyFont="1" applyFill="1" applyBorder="1" applyAlignment="1" applyProtection="1">
      <alignment horizontal="center" vertical="center" wrapText="1"/>
    </xf>
    <xf numFmtId="0" fontId="0" fillId="0" borderId="1" xfId="0" applyBorder="1"/>
    <xf numFmtId="0" fontId="13" fillId="4" borderId="13" xfId="0" applyFont="1" applyFill="1" applyBorder="1" applyAlignment="1">
      <alignment horizontal="center" wrapText="1"/>
    </xf>
    <xf numFmtId="0" fontId="13" fillId="4" borderId="14" xfId="0" applyFont="1" applyFill="1" applyBorder="1" applyAlignment="1">
      <alignment horizontal="center" wrapText="1"/>
    </xf>
    <xf numFmtId="0" fontId="2" fillId="4" borderId="13" xfId="0" applyFont="1" applyFill="1" applyBorder="1"/>
    <xf numFmtId="0" fontId="2" fillId="4" borderId="14" xfId="0" applyFont="1" applyFill="1" applyBorder="1"/>
    <xf numFmtId="9" fontId="13" fillId="4" borderId="14" xfId="0" applyNumberFormat="1" applyFont="1" applyFill="1" applyBorder="1" applyAlignment="1">
      <alignment horizontal="center" wrapText="1"/>
    </xf>
    <xf numFmtId="0" fontId="0" fillId="0" borderId="1" xfId="0" applyBorder="1" applyAlignment="1">
      <alignment horizontal="center"/>
    </xf>
    <xf numFmtId="167" fontId="0" fillId="0" borderId="1" xfId="0" applyNumberFormat="1" applyBorder="1" applyAlignment="1">
      <alignment horizontal="center"/>
    </xf>
    <xf numFmtId="9" fontId="13" fillId="4" borderId="19" xfId="0" applyNumberFormat="1" applyFont="1" applyFill="1" applyBorder="1" applyAlignment="1">
      <alignment horizontal="center"/>
    </xf>
    <xf numFmtId="0" fontId="0" fillId="0" borderId="4" xfId="0" applyBorder="1" applyAlignment="1">
      <alignment horizontal="center"/>
    </xf>
    <xf numFmtId="167" fontId="0" fillId="0" borderId="0" xfId="0" applyNumberFormat="1"/>
    <xf numFmtId="167" fontId="0" fillId="0" borderId="1" xfId="0" applyNumberFormat="1" applyBorder="1"/>
    <xf numFmtId="4" fontId="2" fillId="4" borderId="13" xfId="0" applyNumberFormat="1" applyFont="1" applyFill="1" applyBorder="1"/>
    <xf numFmtId="0" fontId="0" fillId="0" borderId="1" xfId="0" applyBorder="1" applyAlignment="1">
      <alignment wrapText="1"/>
    </xf>
    <xf numFmtId="0" fontId="0" fillId="0" borderId="2" xfId="0" applyBorder="1" applyAlignment="1"/>
    <xf numFmtId="0" fontId="0" fillId="0" borderId="3" xfId="0" applyBorder="1" applyAlignment="1"/>
    <xf numFmtId="0" fontId="0" fillId="0" borderId="2" xfId="0" applyBorder="1" applyAlignment="1">
      <alignment vertical="top" wrapText="1"/>
    </xf>
    <xf numFmtId="0" fontId="0" fillId="0" borderId="2" xfId="0" applyBorder="1" applyAlignment="1">
      <alignment wrapText="1"/>
    </xf>
    <xf numFmtId="0" fontId="0" fillId="0" borderId="1" xfId="0" applyBorder="1" applyAlignment="1">
      <alignment horizontal="center" wrapText="1"/>
    </xf>
    <xf numFmtId="9" fontId="2" fillId="4" borderId="14" xfId="3" applyFont="1" applyFill="1" applyBorder="1"/>
    <xf numFmtId="167" fontId="2" fillId="4" borderId="18" xfId="0" applyNumberFormat="1" applyFont="1" applyFill="1" applyBorder="1"/>
    <xf numFmtId="0" fontId="2" fillId="0" borderId="0" xfId="0" applyFont="1"/>
    <xf numFmtId="0" fontId="7" fillId="2" borderId="1" xfId="0" applyFont="1" applyFill="1" applyBorder="1" applyAlignment="1">
      <alignment horizontal="center"/>
    </xf>
    <xf numFmtId="0" fontId="15" fillId="0" borderId="4" xfId="0" applyFont="1" applyBorder="1" applyAlignment="1">
      <alignment horizontal="center"/>
    </xf>
    <xf numFmtId="0" fontId="0" fillId="5" borderId="1" xfId="0" applyFill="1" applyBorder="1"/>
    <xf numFmtId="167" fontId="14" fillId="0" borderId="1" xfId="0" applyNumberFormat="1" applyFont="1" applyBorder="1" applyAlignment="1">
      <alignment horizontal="center"/>
    </xf>
    <xf numFmtId="0" fontId="11" fillId="5" borderId="5" xfId="0" applyFont="1" applyFill="1" applyBorder="1" applyAlignment="1">
      <alignment vertical="top" wrapText="1"/>
    </xf>
    <xf numFmtId="0" fontId="11" fillId="5" borderId="21" xfId="0" applyFont="1" applyFill="1" applyBorder="1" applyAlignment="1">
      <alignment vertical="top" wrapText="1"/>
    </xf>
    <xf numFmtId="0" fontId="11" fillId="5" borderId="1" xfId="0" applyFont="1" applyFill="1" applyBorder="1" applyAlignment="1">
      <alignment vertical="top" wrapText="1"/>
    </xf>
    <xf numFmtId="167" fontId="10" fillId="5" borderId="1" xfId="0" applyNumberFormat="1" applyFont="1" applyFill="1" applyBorder="1" applyAlignment="1">
      <alignment wrapText="1"/>
    </xf>
    <xf numFmtId="4" fontId="0" fillId="0" borderId="0" xfId="0" applyNumberFormat="1"/>
    <xf numFmtId="4" fontId="16" fillId="0" borderId="0" xfId="0" applyNumberFormat="1" applyFont="1"/>
    <xf numFmtId="4" fontId="2" fillId="0" borderId="0" xfId="0" applyNumberFormat="1" applyFont="1"/>
    <xf numFmtId="4" fontId="8" fillId="2" borderId="4" xfId="1" applyNumberFormat="1" applyFont="1" applyFill="1" applyBorder="1" applyAlignment="1" applyProtection="1">
      <alignment horizontal="center" vertical="center" wrapText="1"/>
    </xf>
    <xf numFmtId="4" fontId="0" fillId="0" borderId="1" xfId="0" applyNumberFormat="1" applyBorder="1" applyAlignment="1">
      <alignment horizontal="center"/>
    </xf>
    <xf numFmtId="4" fontId="0" fillId="5" borderId="1" xfId="0" applyNumberForma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2" fillId="0" borderId="0" xfId="0" applyFont="1"/>
    <xf numFmtId="0" fontId="3" fillId="0" borderId="0" xfId="0" applyFont="1"/>
    <xf numFmtId="0" fontId="6" fillId="0" borderId="0" xfId="0" applyFont="1" applyAlignment="1">
      <alignment horizontal="center" vertical="top" wrapText="1"/>
    </xf>
    <xf numFmtId="0" fontId="0" fillId="0" borderId="2" xfId="0" applyBorder="1" applyAlignment="1">
      <alignment horizontal="left"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3" fillId="4" borderId="9" xfId="0" applyFont="1" applyFill="1" applyBorder="1"/>
    <xf numFmtId="0" fontId="13" fillId="4" borderId="10" xfId="0" applyFont="1" applyFill="1" applyBorder="1"/>
    <xf numFmtId="0" fontId="13" fillId="4" borderId="12" xfId="0" applyFont="1" applyFill="1" applyBorder="1"/>
    <xf numFmtId="0" fontId="13" fillId="4" borderId="15" xfId="0" applyFont="1" applyFill="1" applyBorder="1" applyAlignment="1">
      <alignment horizontal="left"/>
    </xf>
    <xf numFmtId="0" fontId="13" fillId="4" borderId="16" xfId="0" applyFont="1" applyFill="1" applyBorder="1" applyAlignment="1">
      <alignment horizontal="left"/>
    </xf>
    <xf numFmtId="0" fontId="13" fillId="4" borderId="17" xfId="0" applyFont="1" applyFill="1" applyBorder="1" applyAlignment="1">
      <alignment horizontal="left"/>
    </xf>
    <xf numFmtId="0" fontId="10" fillId="5" borderId="1" xfId="0" applyFont="1" applyFill="1" applyBorder="1" applyAlignment="1">
      <alignment horizontal="right" wrapText="1"/>
    </xf>
    <xf numFmtId="0" fontId="11" fillId="3" borderId="20" xfId="0" applyFont="1" applyFill="1" applyBorder="1" applyAlignment="1">
      <alignment horizontal="right" vertical="top" wrapText="1"/>
    </xf>
    <xf numFmtId="0" fontId="11" fillId="3" borderId="5" xfId="0" applyFont="1" applyFill="1" applyBorder="1" applyAlignment="1">
      <alignment horizontal="right" vertical="top" wrapText="1"/>
    </xf>
    <xf numFmtId="0" fontId="11" fillId="3" borderId="21" xfId="0" applyFont="1" applyFill="1" applyBorder="1" applyAlignment="1">
      <alignment horizontal="right" vertical="top" wrapText="1"/>
    </xf>
    <xf numFmtId="0" fontId="11" fillId="3" borderId="1" xfId="0" applyFont="1" applyFill="1" applyBorder="1" applyAlignment="1">
      <alignment horizontal="right" vertical="top" wrapText="1"/>
    </xf>
    <xf numFmtId="0" fontId="2" fillId="4" borderId="1" xfId="0" applyFont="1" applyFill="1" applyBorder="1" applyAlignment="1">
      <alignment vertical="center" wrapText="1"/>
    </xf>
    <xf numFmtId="0" fontId="0" fillId="0" borderId="0" xfId="0" applyAlignment="1">
      <alignment horizontal="center" vertical="center" wrapText="1"/>
    </xf>
    <xf numFmtId="0" fontId="7" fillId="2" borderId="1" xfId="0" applyFont="1" applyFill="1" applyBorder="1" applyAlignment="1">
      <alignment horizontal="center"/>
    </xf>
    <xf numFmtId="166" fontId="8" fillId="2" borderId="2" xfId="1" applyNumberFormat="1" applyFont="1" applyFill="1" applyBorder="1" applyAlignment="1" applyProtection="1">
      <alignment horizontal="center" vertical="center" wrapText="1"/>
    </xf>
    <xf numFmtId="166" fontId="8" fillId="2" borderId="3" xfId="1" applyNumberFormat="1" applyFont="1" applyFill="1" applyBorder="1" applyAlignment="1" applyProtection="1">
      <alignment horizontal="center" vertical="center" wrapText="1"/>
    </xf>
    <xf numFmtId="0" fontId="7" fillId="3" borderId="1" xfId="0" applyFont="1" applyFill="1" applyBorder="1" applyAlignment="1">
      <alignment horizontal="center"/>
    </xf>
    <xf numFmtId="0" fontId="13" fillId="4" borderId="6" xfId="0" applyFont="1" applyFill="1" applyBorder="1" applyAlignment="1">
      <alignment horizontal="center" wrapText="1"/>
    </xf>
    <xf numFmtId="0" fontId="13" fillId="4" borderId="7" xfId="0" applyFont="1" applyFill="1" applyBorder="1" applyAlignment="1">
      <alignment horizontal="center" wrapText="1"/>
    </xf>
    <xf numFmtId="0" fontId="13" fillId="4" borderId="8" xfId="0" applyFont="1" applyFill="1" applyBorder="1" applyAlignment="1">
      <alignment horizontal="center"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11" xfId="0" applyFont="1" applyFill="1" applyBorder="1" applyAlignment="1">
      <alignment horizontal="left" vertical="top" wrapText="1"/>
    </xf>
    <xf numFmtId="0" fontId="10" fillId="5" borderId="5" xfId="0" applyFont="1" applyFill="1" applyBorder="1" applyAlignment="1">
      <alignment horizontal="right" wrapText="1"/>
    </xf>
    <xf numFmtId="0" fontId="10" fillId="5" borderId="21" xfId="0" applyFont="1" applyFill="1" applyBorder="1" applyAlignment="1">
      <alignment horizontal="right" wrapText="1"/>
    </xf>
  </cellXfs>
  <cellStyles count="4">
    <cellStyle name="Euro" xfId="2"/>
    <cellStyle name="Migliaia" xfId="1" builtinId="3"/>
    <cellStyle name="Normale" xfId="0" builtinId="0"/>
    <cellStyle name="Percentuale" xfId="3"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1"/>
  <sheetViews>
    <sheetView tabSelected="1" topLeftCell="B15" workbookViewId="0">
      <selection activeCell="E16" sqref="E1:E1048576"/>
    </sheetView>
  </sheetViews>
  <sheetFormatPr defaultRowHeight="15" x14ac:dyDescent="0.25"/>
  <cols>
    <col min="2" max="2" width="59.28515625" customWidth="1"/>
    <col min="4" max="4" width="21.42578125" customWidth="1"/>
    <col min="5" max="5" width="17.7109375" style="39" customWidth="1"/>
    <col min="6" max="6" width="17.7109375" customWidth="1"/>
    <col min="7" max="7" width="13" customWidth="1"/>
    <col min="11" max="11" width="26.85546875" customWidth="1"/>
    <col min="14" max="14" width="11" customWidth="1"/>
    <col min="15" max="15" width="20.5703125" customWidth="1"/>
    <col min="16" max="16" width="18.7109375" customWidth="1"/>
    <col min="17" max="17" width="10.5703125" bestFit="1" customWidth="1"/>
  </cols>
  <sheetData>
    <row r="1" spans="1:16" ht="16.5" x14ac:dyDescent="0.3">
      <c r="A1" s="47"/>
      <c r="B1" s="47"/>
      <c r="C1" s="47"/>
      <c r="D1" s="47"/>
      <c r="E1" s="48" t="s">
        <v>0</v>
      </c>
      <c r="F1" s="48"/>
      <c r="G1" s="48"/>
      <c r="H1" s="48"/>
      <c r="I1" s="48"/>
      <c r="J1" s="48"/>
      <c r="K1" s="1"/>
      <c r="L1" s="2"/>
      <c r="M1" s="2"/>
      <c r="N1" s="2"/>
      <c r="O1" s="3"/>
      <c r="P1" s="4"/>
    </row>
    <row r="2" spans="1:16" ht="16.5" x14ac:dyDescent="0.3">
      <c r="A2" s="47"/>
      <c r="B2" s="47"/>
      <c r="C2" s="47"/>
      <c r="D2" s="47"/>
      <c r="E2" s="48" t="s">
        <v>1</v>
      </c>
      <c r="F2" s="48"/>
      <c r="G2" s="48"/>
      <c r="H2" s="48"/>
      <c r="I2" s="48"/>
      <c r="J2" s="48"/>
      <c r="K2" s="1"/>
      <c r="L2" s="2"/>
      <c r="M2" s="2"/>
      <c r="N2" s="2"/>
      <c r="O2" s="3"/>
      <c r="P2" s="4"/>
    </row>
    <row r="3" spans="1:16" ht="16.5" x14ac:dyDescent="0.3">
      <c r="A3" s="47"/>
      <c r="B3" s="47"/>
      <c r="C3" s="47"/>
      <c r="D3" s="47"/>
      <c r="E3" s="48" t="s">
        <v>2</v>
      </c>
      <c r="F3" s="48"/>
      <c r="G3" s="48"/>
      <c r="H3" s="48"/>
      <c r="I3" s="48"/>
      <c r="J3" s="48"/>
      <c r="K3" s="1"/>
      <c r="L3" s="2"/>
      <c r="M3" s="2"/>
      <c r="N3" s="2"/>
      <c r="O3" s="3"/>
      <c r="P3" s="4"/>
    </row>
    <row r="4" spans="1:16" ht="16.5" x14ac:dyDescent="0.3">
      <c r="A4" s="47"/>
      <c r="B4" s="47"/>
      <c r="C4" s="47"/>
      <c r="D4" s="47"/>
      <c r="E4" s="48" t="s">
        <v>3</v>
      </c>
      <c r="F4" s="48"/>
      <c r="G4" s="48"/>
      <c r="H4" s="48"/>
      <c r="I4" s="48"/>
      <c r="J4" s="48"/>
      <c r="K4" s="1"/>
      <c r="L4" s="2"/>
      <c r="M4" s="2"/>
      <c r="N4" s="2"/>
      <c r="O4" s="3"/>
      <c r="P4" s="4"/>
    </row>
    <row r="5" spans="1:16" ht="16.5" x14ac:dyDescent="0.3">
      <c r="A5" s="2"/>
      <c r="B5" s="2"/>
      <c r="C5" s="2"/>
      <c r="D5" s="2"/>
      <c r="E5" s="41"/>
      <c r="F5" s="30"/>
      <c r="G5" s="2"/>
      <c r="H5" s="2"/>
      <c r="I5" s="2"/>
      <c r="J5" s="1"/>
      <c r="K5" s="1"/>
      <c r="L5" s="2"/>
      <c r="M5" s="2"/>
      <c r="N5" s="2"/>
      <c r="O5" s="3"/>
      <c r="P5" s="4"/>
    </row>
    <row r="6" spans="1:16" ht="15.75" x14ac:dyDescent="0.25">
      <c r="A6" s="49" t="s">
        <v>74</v>
      </c>
      <c r="B6" s="49"/>
      <c r="C6" s="49"/>
      <c r="D6" s="49"/>
      <c r="E6" s="49"/>
      <c r="F6" s="49"/>
      <c r="G6" s="49"/>
      <c r="H6" s="49"/>
      <c r="I6" s="49"/>
      <c r="J6" s="49"/>
      <c r="K6" s="49"/>
      <c r="L6" s="49"/>
      <c r="M6" s="49"/>
      <c r="N6" s="49"/>
      <c r="O6" s="49"/>
      <c r="P6" s="49"/>
    </row>
    <row r="9" spans="1:16" x14ac:dyDescent="0.25">
      <c r="A9" s="65" t="s">
        <v>68</v>
      </c>
      <c r="B9" s="65"/>
      <c r="C9" s="65"/>
      <c r="D9" s="65"/>
      <c r="E9" s="65"/>
      <c r="F9" s="65"/>
      <c r="G9" s="65"/>
      <c r="H9" s="65"/>
      <c r="I9" s="65"/>
      <c r="J9" s="65"/>
      <c r="K9" s="65"/>
      <c r="L9" s="65"/>
      <c r="M9" s="65"/>
      <c r="N9" s="65"/>
      <c r="O9" s="65"/>
      <c r="P9" s="65"/>
    </row>
    <row r="10" spans="1:16" x14ac:dyDescent="0.25">
      <c r="A10" s="65"/>
      <c r="B10" s="65"/>
      <c r="C10" s="65"/>
      <c r="D10" s="65"/>
      <c r="E10" s="65"/>
      <c r="F10" s="65"/>
      <c r="G10" s="65"/>
      <c r="H10" s="65"/>
      <c r="I10" s="65"/>
      <c r="J10" s="65"/>
      <c r="K10" s="65"/>
      <c r="L10" s="65"/>
      <c r="M10" s="65"/>
      <c r="N10" s="65"/>
      <c r="O10" s="65"/>
      <c r="P10" s="65"/>
    </row>
    <row r="11" spans="1:16" x14ac:dyDescent="0.25">
      <c r="A11" s="65"/>
      <c r="B11" s="65"/>
      <c r="C11" s="65"/>
      <c r="D11" s="65"/>
      <c r="E11" s="65"/>
      <c r="F11" s="65"/>
      <c r="G11" s="65"/>
      <c r="H11" s="65"/>
      <c r="I11" s="65"/>
      <c r="J11" s="65"/>
      <c r="K11" s="65"/>
      <c r="L11" s="65"/>
      <c r="M11" s="65"/>
      <c r="N11" s="65"/>
      <c r="O11" s="65"/>
      <c r="P11" s="65"/>
    </row>
    <row r="13" spans="1:16" x14ac:dyDescent="0.25">
      <c r="A13" s="65" t="s">
        <v>75</v>
      </c>
      <c r="B13" s="65"/>
      <c r="C13" s="65"/>
      <c r="D13" s="65"/>
      <c r="E13" s="65"/>
      <c r="F13" s="65"/>
      <c r="G13" s="65"/>
      <c r="H13" s="65"/>
      <c r="I13" s="65"/>
      <c r="J13" s="65"/>
      <c r="K13" s="65"/>
      <c r="L13" s="65"/>
      <c r="M13" s="65"/>
      <c r="N13" s="65"/>
      <c r="O13" s="65"/>
      <c r="P13" s="65"/>
    </row>
    <row r="14" spans="1:16" x14ac:dyDescent="0.25">
      <c r="A14" s="65"/>
      <c r="B14" s="65"/>
      <c r="C14" s="65"/>
      <c r="D14" s="65"/>
      <c r="E14" s="65"/>
      <c r="F14" s="65"/>
      <c r="G14" s="65"/>
      <c r="H14" s="65"/>
      <c r="I14" s="65"/>
      <c r="J14" s="65"/>
      <c r="K14" s="65"/>
      <c r="L14" s="65"/>
      <c r="M14" s="65"/>
      <c r="N14" s="65"/>
      <c r="O14" s="65"/>
      <c r="P14" s="65"/>
    </row>
    <row r="15" spans="1:16" x14ac:dyDescent="0.25">
      <c r="A15" s="65"/>
      <c r="B15" s="65"/>
      <c r="C15" s="65"/>
      <c r="D15" s="65"/>
      <c r="E15" s="65"/>
      <c r="F15" s="65"/>
      <c r="G15" s="65"/>
      <c r="H15" s="65"/>
      <c r="I15" s="65"/>
      <c r="J15" s="65"/>
      <c r="K15" s="65"/>
      <c r="L15" s="65"/>
      <c r="M15" s="65"/>
      <c r="N15" s="65"/>
      <c r="O15" s="65"/>
      <c r="P15" s="65"/>
    </row>
    <row r="18" spans="1:17" ht="16.5" x14ac:dyDescent="0.35">
      <c r="A18" s="66" t="s">
        <v>4</v>
      </c>
      <c r="B18" s="66"/>
      <c r="C18" s="66"/>
      <c r="D18" s="66"/>
      <c r="E18" s="66"/>
      <c r="F18" s="31"/>
      <c r="G18" s="69" t="s">
        <v>69</v>
      </c>
      <c r="H18" s="69"/>
      <c r="I18" s="69"/>
      <c r="J18" s="69"/>
      <c r="K18" s="69"/>
      <c r="L18" s="69"/>
      <c r="M18" s="69"/>
      <c r="N18" s="69"/>
      <c r="O18" s="69"/>
      <c r="P18" s="69"/>
    </row>
    <row r="19" spans="1:17" ht="60" x14ac:dyDescent="0.25">
      <c r="A19" s="67" t="s">
        <v>5</v>
      </c>
      <c r="B19" s="68"/>
      <c r="C19" s="5" t="s">
        <v>6</v>
      </c>
      <c r="D19" s="5" t="s">
        <v>70</v>
      </c>
      <c r="E19" s="42" t="s">
        <v>7</v>
      </c>
      <c r="F19" s="5" t="s">
        <v>73</v>
      </c>
      <c r="G19" s="6" t="s">
        <v>8</v>
      </c>
      <c r="H19" s="6" t="s">
        <v>9</v>
      </c>
      <c r="I19" s="6" t="s">
        <v>10</v>
      </c>
      <c r="J19" s="6" t="s">
        <v>11</v>
      </c>
      <c r="K19" s="6" t="s">
        <v>12</v>
      </c>
      <c r="L19" s="7" t="s">
        <v>13</v>
      </c>
      <c r="M19" s="7" t="s">
        <v>14</v>
      </c>
      <c r="N19" s="7" t="s">
        <v>15</v>
      </c>
      <c r="O19" s="7" t="s">
        <v>16</v>
      </c>
      <c r="P19" s="8" t="s">
        <v>72</v>
      </c>
    </row>
    <row r="20" spans="1:17" x14ac:dyDescent="0.25">
      <c r="A20" s="50" t="s">
        <v>49</v>
      </c>
      <c r="B20" s="46"/>
      <c r="C20" s="15" t="s">
        <v>30</v>
      </c>
      <c r="D20" s="15">
        <v>4</v>
      </c>
      <c r="E20" s="43">
        <v>12000</v>
      </c>
      <c r="F20" s="16">
        <f>D20*E20</f>
        <v>48000</v>
      </c>
      <c r="G20" s="9"/>
      <c r="H20" s="9"/>
      <c r="I20" s="22"/>
      <c r="J20" s="22"/>
      <c r="K20" s="26"/>
      <c r="L20" s="24"/>
      <c r="M20" s="15"/>
      <c r="N20" s="27"/>
      <c r="O20" s="9"/>
      <c r="P20" s="9"/>
      <c r="Q20" s="19"/>
    </row>
    <row r="21" spans="1:17" x14ac:dyDescent="0.25">
      <c r="A21" s="45" t="s">
        <v>50</v>
      </c>
      <c r="B21" s="46"/>
      <c r="C21" s="15" t="s">
        <v>30</v>
      </c>
      <c r="D21" s="18">
        <v>1</v>
      </c>
      <c r="E21" s="43">
        <v>319.55</v>
      </c>
      <c r="F21" s="16">
        <f t="shared" ref="F21:F43" si="0">D21*E21</f>
        <v>319.55</v>
      </c>
      <c r="G21" s="9"/>
      <c r="H21" s="9"/>
      <c r="I21" s="22"/>
      <c r="J21" s="22"/>
      <c r="K21" s="23"/>
      <c r="L21" s="24"/>
      <c r="M21" s="15"/>
      <c r="N21" s="27"/>
      <c r="O21" s="9"/>
      <c r="P21" s="9"/>
    </row>
    <row r="22" spans="1:17" ht="24.75" customHeight="1" x14ac:dyDescent="0.25">
      <c r="A22" s="45" t="s">
        <v>51</v>
      </c>
      <c r="B22" s="46"/>
      <c r="C22" s="15" t="s">
        <v>30</v>
      </c>
      <c r="D22" s="18">
        <v>1</v>
      </c>
      <c r="E22" s="43">
        <v>434.59</v>
      </c>
      <c r="F22" s="16">
        <f t="shared" si="0"/>
        <v>434.59</v>
      </c>
      <c r="G22" s="9"/>
      <c r="H22" s="9"/>
      <c r="I22" s="22"/>
      <c r="J22" s="22"/>
      <c r="K22" s="23"/>
      <c r="L22" s="24"/>
      <c r="M22" s="15"/>
      <c r="N22" s="27"/>
      <c r="O22" s="9"/>
      <c r="P22" s="9"/>
    </row>
    <row r="23" spans="1:17" ht="46.5" customHeight="1" x14ac:dyDescent="0.25">
      <c r="A23" s="50" t="s">
        <v>52</v>
      </c>
      <c r="B23" s="46"/>
      <c r="C23" s="15" t="s">
        <v>30</v>
      </c>
      <c r="D23" s="18">
        <v>1</v>
      </c>
      <c r="E23" s="43">
        <v>204.51</v>
      </c>
      <c r="F23" s="16">
        <f t="shared" si="0"/>
        <v>204.51</v>
      </c>
      <c r="G23" s="9"/>
      <c r="H23" s="9"/>
      <c r="I23" s="22"/>
      <c r="J23" s="22"/>
      <c r="K23" s="26"/>
      <c r="L23" s="24"/>
      <c r="M23" s="15"/>
      <c r="N23" s="27"/>
      <c r="O23" s="9"/>
      <c r="P23" s="9"/>
    </row>
    <row r="24" spans="1:17" x14ac:dyDescent="0.25">
      <c r="A24" s="45" t="s">
        <v>53</v>
      </c>
      <c r="B24" s="46"/>
      <c r="C24" s="15" t="s">
        <v>30</v>
      </c>
      <c r="D24" s="18">
        <v>1</v>
      </c>
      <c r="E24" s="43">
        <v>451.46</v>
      </c>
      <c r="F24" s="16">
        <f t="shared" si="0"/>
        <v>451.46</v>
      </c>
      <c r="G24" s="9"/>
      <c r="H24" s="9"/>
      <c r="I24" s="22"/>
      <c r="J24" s="22"/>
      <c r="K24" s="23"/>
      <c r="L24" s="24"/>
      <c r="M24" s="15"/>
      <c r="N24" s="27"/>
      <c r="O24" s="9"/>
      <c r="P24" s="9"/>
    </row>
    <row r="25" spans="1:17" x14ac:dyDescent="0.25">
      <c r="A25" s="45" t="s">
        <v>54</v>
      </c>
      <c r="B25" s="46"/>
      <c r="C25" s="15" t="s">
        <v>30</v>
      </c>
      <c r="D25" s="18">
        <v>2</v>
      </c>
      <c r="E25" s="43">
        <v>44.72</v>
      </c>
      <c r="F25" s="16">
        <f t="shared" si="0"/>
        <v>89.44</v>
      </c>
      <c r="G25" s="9"/>
      <c r="H25" s="9"/>
      <c r="I25" s="22"/>
      <c r="J25" s="22"/>
      <c r="K25" s="23"/>
      <c r="L25" s="24"/>
      <c r="M25" s="15"/>
      <c r="N25" s="27"/>
      <c r="O25" s="9"/>
      <c r="P25" s="9"/>
    </row>
    <row r="26" spans="1:17" x14ac:dyDescent="0.25">
      <c r="A26" s="45" t="s">
        <v>55</v>
      </c>
      <c r="B26" s="46" t="s">
        <v>31</v>
      </c>
      <c r="C26" s="15" t="s">
        <v>30</v>
      </c>
      <c r="D26" s="18">
        <v>1</v>
      </c>
      <c r="E26" s="43">
        <v>383.46</v>
      </c>
      <c r="F26" s="16">
        <f t="shared" si="0"/>
        <v>383.46</v>
      </c>
      <c r="G26" s="9"/>
      <c r="H26" s="9"/>
      <c r="I26" s="22"/>
      <c r="J26" s="22"/>
      <c r="K26" s="23"/>
      <c r="L26" s="24"/>
      <c r="M26" s="15"/>
      <c r="N26" s="27"/>
      <c r="O26" s="9"/>
      <c r="P26" s="9"/>
    </row>
    <row r="27" spans="1:17" ht="29.25" customHeight="1" x14ac:dyDescent="0.25">
      <c r="A27" s="51" t="s">
        <v>56</v>
      </c>
      <c r="B27" s="52" t="s">
        <v>32</v>
      </c>
      <c r="C27" s="15" t="s">
        <v>30</v>
      </c>
      <c r="D27" s="18">
        <v>1</v>
      </c>
      <c r="E27" s="43">
        <v>287.97000000000003</v>
      </c>
      <c r="F27" s="16">
        <f t="shared" si="0"/>
        <v>287.97000000000003</v>
      </c>
      <c r="G27" s="9"/>
      <c r="H27" s="9"/>
      <c r="I27" s="22"/>
      <c r="J27" s="22"/>
      <c r="K27" s="25"/>
      <c r="L27" s="24"/>
      <c r="M27" s="15"/>
      <c r="N27" s="27"/>
      <c r="O27" s="9"/>
      <c r="P27" s="9"/>
    </row>
    <row r="28" spans="1:17" x14ac:dyDescent="0.25">
      <c r="A28" s="45" t="s">
        <v>57</v>
      </c>
      <c r="B28" s="46" t="s">
        <v>33</v>
      </c>
      <c r="C28" s="15" t="s">
        <v>30</v>
      </c>
      <c r="D28" s="18">
        <v>1</v>
      </c>
      <c r="E28" s="43">
        <v>114.67</v>
      </c>
      <c r="F28" s="16">
        <f t="shared" si="0"/>
        <v>114.67</v>
      </c>
      <c r="G28" s="9"/>
      <c r="H28" s="9"/>
      <c r="I28" s="22"/>
      <c r="J28" s="22"/>
      <c r="K28" s="23"/>
      <c r="L28" s="24"/>
      <c r="M28" s="15"/>
      <c r="N28" s="27"/>
      <c r="O28" s="9"/>
      <c r="P28" s="9"/>
    </row>
    <row r="29" spans="1:17" x14ac:dyDescent="0.25">
      <c r="A29" s="45" t="s">
        <v>58</v>
      </c>
      <c r="B29" s="46" t="s">
        <v>34</v>
      </c>
      <c r="C29" s="15" t="s">
        <v>30</v>
      </c>
      <c r="D29" s="18">
        <v>1</v>
      </c>
      <c r="E29" s="43">
        <v>195.45</v>
      </c>
      <c r="F29" s="16">
        <f t="shared" si="0"/>
        <v>195.45</v>
      </c>
      <c r="G29" s="9"/>
      <c r="H29" s="9"/>
      <c r="I29" s="22"/>
      <c r="J29" s="22"/>
      <c r="K29" s="23"/>
      <c r="L29" s="24"/>
      <c r="M29" s="15"/>
      <c r="N29" s="27"/>
      <c r="O29" s="9"/>
      <c r="P29" s="9"/>
    </row>
    <row r="30" spans="1:17" x14ac:dyDescent="0.25">
      <c r="A30" s="45" t="s">
        <v>59</v>
      </c>
      <c r="B30" s="46" t="s">
        <v>35</v>
      </c>
      <c r="C30" s="15" t="s">
        <v>30</v>
      </c>
      <c r="D30" s="18">
        <v>3</v>
      </c>
      <c r="E30" s="43">
        <v>45.81</v>
      </c>
      <c r="F30" s="16">
        <f t="shared" si="0"/>
        <v>137.43</v>
      </c>
      <c r="G30" s="9"/>
      <c r="H30" s="9"/>
      <c r="I30" s="22"/>
      <c r="J30" s="22"/>
      <c r="K30" s="23"/>
      <c r="L30" s="24"/>
      <c r="M30" s="15"/>
      <c r="N30" s="27"/>
      <c r="O30" s="9"/>
      <c r="P30" s="9"/>
    </row>
    <row r="31" spans="1:17" x14ac:dyDescent="0.25">
      <c r="A31" s="45" t="s">
        <v>60</v>
      </c>
      <c r="B31" s="46" t="s">
        <v>36</v>
      </c>
      <c r="C31" s="15" t="s">
        <v>30</v>
      </c>
      <c r="D31" s="18">
        <v>1</v>
      </c>
      <c r="E31" s="44">
        <v>43.33</v>
      </c>
      <c r="F31" s="16">
        <f t="shared" si="0"/>
        <v>43.33</v>
      </c>
      <c r="G31" s="9"/>
      <c r="H31" s="9"/>
      <c r="I31" s="22"/>
      <c r="J31" s="22"/>
      <c r="K31" s="23"/>
      <c r="L31" s="24"/>
      <c r="M31" s="15"/>
      <c r="N31" s="27"/>
      <c r="O31" s="33"/>
      <c r="P31" s="9"/>
    </row>
    <row r="32" spans="1:17" x14ac:dyDescent="0.25">
      <c r="A32" s="45" t="s">
        <v>61</v>
      </c>
      <c r="B32" s="46" t="s">
        <v>37</v>
      </c>
      <c r="C32" s="15" t="s">
        <v>30</v>
      </c>
      <c r="D32" s="18">
        <v>1</v>
      </c>
      <c r="E32" s="43">
        <v>299.69</v>
      </c>
      <c r="F32" s="16">
        <f t="shared" si="0"/>
        <v>299.69</v>
      </c>
      <c r="G32" s="9"/>
      <c r="H32" s="9"/>
      <c r="I32" s="22"/>
      <c r="J32" s="22"/>
      <c r="K32" s="23"/>
      <c r="L32" s="24"/>
      <c r="M32" s="15"/>
      <c r="N32" s="27"/>
      <c r="O32" s="9"/>
      <c r="P32" s="9"/>
    </row>
    <row r="33" spans="1:18" x14ac:dyDescent="0.25">
      <c r="A33" s="45" t="s">
        <v>62</v>
      </c>
      <c r="B33" s="46" t="s">
        <v>38</v>
      </c>
      <c r="C33" s="15" t="s">
        <v>30</v>
      </c>
      <c r="D33" s="18">
        <v>1</v>
      </c>
      <c r="E33" s="43">
        <v>136.82</v>
      </c>
      <c r="F33" s="16">
        <f t="shared" si="0"/>
        <v>136.82</v>
      </c>
      <c r="G33" s="9"/>
      <c r="H33" s="9"/>
      <c r="I33" s="22"/>
      <c r="J33" s="22"/>
      <c r="K33" s="23"/>
      <c r="L33" s="24"/>
      <c r="M33" s="15"/>
      <c r="N33" s="27"/>
      <c r="O33" s="9"/>
      <c r="P33" s="9"/>
    </row>
    <row r="34" spans="1:18" x14ac:dyDescent="0.25">
      <c r="A34" s="45" t="s">
        <v>63</v>
      </c>
      <c r="B34" s="46" t="s">
        <v>39</v>
      </c>
      <c r="C34" s="15" t="s">
        <v>30</v>
      </c>
      <c r="D34" s="18">
        <v>1</v>
      </c>
      <c r="E34" s="43">
        <v>284.06</v>
      </c>
      <c r="F34" s="16">
        <f t="shared" si="0"/>
        <v>284.06</v>
      </c>
      <c r="G34" s="9"/>
      <c r="H34" s="9"/>
      <c r="I34" s="22"/>
      <c r="J34" s="22"/>
      <c r="K34" s="23"/>
      <c r="L34" s="24"/>
      <c r="M34" s="15"/>
      <c r="N34" s="27"/>
      <c r="O34" s="9"/>
      <c r="P34" s="9"/>
    </row>
    <row r="35" spans="1:18" x14ac:dyDescent="0.25">
      <c r="A35" s="45" t="s">
        <v>64</v>
      </c>
      <c r="B35" s="46" t="s">
        <v>40</v>
      </c>
      <c r="C35" s="15" t="s">
        <v>30</v>
      </c>
      <c r="D35" s="18">
        <v>1</v>
      </c>
      <c r="E35" s="43">
        <v>114.67</v>
      </c>
      <c r="F35" s="16">
        <f t="shared" si="0"/>
        <v>114.67</v>
      </c>
      <c r="G35" s="9"/>
      <c r="H35" s="9"/>
      <c r="I35" s="22"/>
      <c r="J35" s="22"/>
      <c r="K35" s="23"/>
      <c r="L35" s="24"/>
      <c r="M35" s="15"/>
      <c r="N35" s="27"/>
      <c r="O35" s="9"/>
      <c r="P35" s="9"/>
    </row>
    <row r="36" spans="1:18" x14ac:dyDescent="0.25">
      <c r="A36" s="45" t="s">
        <v>59</v>
      </c>
      <c r="B36" s="46" t="s">
        <v>41</v>
      </c>
      <c r="C36" s="15" t="s">
        <v>30</v>
      </c>
      <c r="D36" s="18">
        <v>1</v>
      </c>
      <c r="E36" s="43">
        <v>45.81</v>
      </c>
      <c r="F36" s="16">
        <f t="shared" si="0"/>
        <v>45.81</v>
      </c>
      <c r="G36" s="9"/>
      <c r="H36" s="9"/>
      <c r="I36" s="22"/>
      <c r="J36" s="22"/>
      <c r="K36" s="23"/>
      <c r="L36" s="24"/>
      <c r="M36" s="15"/>
      <c r="N36" s="27"/>
      <c r="O36" s="9"/>
      <c r="P36" s="9"/>
    </row>
    <row r="37" spans="1:18" x14ac:dyDescent="0.25">
      <c r="A37" s="45" t="s">
        <v>60</v>
      </c>
      <c r="B37" s="46" t="s">
        <v>42</v>
      </c>
      <c r="C37" s="15" t="s">
        <v>30</v>
      </c>
      <c r="D37" s="18">
        <v>1</v>
      </c>
      <c r="E37" s="43">
        <v>40.33</v>
      </c>
      <c r="F37" s="16">
        <f t="shared" si="0"/>
        <v>40.33</v>
      </c>
      <c r="G37" s="9"/>
      <c r="H37" s="9"/>
      <c r="I37" s="22"/>
      <c r="J37" s="22"/>
      <c r="K37" s="23"/>
      <c r="L37" s="24"/>
      <c r="M37" s="15"/>
      <c r="N37" s="27"/>
      <c r="O37" s="9"/>
      <c r="P37" s="9"/>
    </row>
    <row r="38" spans="1:18" x14ac:dyDescent="0.25">
      <c r="A38" s="45" t="s">
        <v>61</v>
      </c>
      <c r="B38" s="46" t="s">
        <v>43</v>
      </c>
      <c r="C38" s="15" t="s">
        <v>30</v>
      </c>
      <c r="D38" s="18">
        <v>1</v>
      </c>
      <c r="E38" s="43">
        <v>299.69</v>
      </c>
      <c r="F38" s="16">
        <f t="shared" si="0"/>
        <v>299.69</v>
      </c>
      <c r="G38" s="9"/>
      <c r="H38" s="9"/>
      <c r="I38" s="22"/>
      <c r="J38" s="22"/>
      <c r="K38" s="23"/>
      <c r="L38" s="24"/>
      <c r="M38" s="15"/>
      <c r="N38" s="27"/>
      <c r="O38" s="9"/>
      <c r="P38" s="9"/>
    </row>
    <row r="39" spans="1:18" x14ac:dyDescent="0.25">
      <c r="A39" s="45" t="s">
        <v>65</v>
      </c>
      <c r="B39" s="46" t="s">
        <v>44</v>
      </c>
      <c r="C39" s="15" t="s">
        <v>30</v>
      </c>
      <c r="D39" s="18">
        <v>1</v>
      </c>
      <c r="E39" s="44">
        <v>450.7</v>
      </c>
      <c r="F39" s="16">
        <f t="shared" si="0"/>
        <v>450.7</v>
      </c>
      <c r="G39" s="9"/>
      <c r="H39" s="9"/>
      <c r="I39" s="22"/>
      <c r="J39" s="22"/>
      <c r="K39" s="23"/>
      <c r="L39" s="24"/>
      <c r="M39" s="15"/>
      <c r="N39" s="27"/>
      <c r="O39" s="33"/>
      <c r="P39" s="9"/>
    </row>
    <row r="40" spans="1:18" x14ac:dyDescent="0.25">
      <c r="A40" s="45" t="s">
        <v>66</v>
      </c>
      <c r="B40" s="46" t="s">
        <v>45</v>
      </c>
      <c r="C40" s="15" t="s">
        <v>30</v>
      </c>
      <c r="D40" s="18">
        <v>1</v>
      </c>
      <c r="E40" s="44">
        <v>387.97</v>
      </c>
      <c r="F40" s="16">
        <f t="shared" si="0"/>
        <v>387.97</v>
      </c>
      <c r="G40" s="9"/>
      <c r="H40" s="9"/>
      <c r="I40" s="22"/>
      <c r="J40" s="22"/>
      <c r="K40" s="23"/>
      <c r="L40" s="24"/>
      <c r="M40" s="15"/>
      <c r="N40" s="27"/>
      <c r="O40" s="33"/>
      <c r="P40" s="9"/>
    </row>
    <row r="41" spans="1:18" x14ac:dyDescent="0.25">
      <c r="A41" s="45" t="s">
        <v>57</v>
      </c>
      <c r="B41" s="46" t="s">
        <v>46</v>
      </c>
      <c r="C41" s="15" t="s">
        <v>30</v>
      </c>
      <c r="D41" s="18">
        <v>1</v>
      </c>
      <c r="E41" s="43">
        <v>114.67</v>
      </c>
      <c r="F41" s="16">
        <f t="shared" si="0"/>
        <v>114.67</v>
      </c>
      <c r="G41" s="9"/>
      <c r="H41" s="9"/>
      <c r="I41" s="22"/>
      <c r="J41" s="22"/>
      <c r="K41" s="23"/>
      <c r="L41" s="24"/>
      <c r="M41" s="15"/>
      <c r="N41" s="27"/>
      <c r="O41" s="9"/>
      <c r="P41" s="9"/>
    </row>
    <row r="42" spans="1:18" x14ac:dyDescent="0.25">
      <c r="A42" s="45" t="s">
        <v>62</v>
      </c>
      <c r="B42" s="46" t="s">
        <v>47</v>
      </c>
      <c r="C42" s="15" t="s">
        <v>30</v>
      </c>
      <c r="D42" s="18">
        <v>1</v>
      </c>
      <c r="E42" s="43">
        <v>136.82</v>
      </c>
      <c r="F42" s="16">
        <f t="shared" si="0"/>
        <v>136.82</v>
      </c>
      <c r="G42" s="9"/>
      <c r="H42" s="9"/>
      <c r="I42" s="22"/>
      <c r="J42" s="22"/>
      <c r="K42" s="23"/>
      <c r="L42" s="24"/>
      <c r="M42" s="15"/>
      <c r="N42" s="27"/>
      <c r="O42" s="9"/>
      <c r="P42" s="9"/>
    </row>
    <row r="43" spans="1:18" x14ac:dyDescent="0.25">
      <c r="A43" s="45" t="s">
        <v>67</v>
      </c>
      <c r="B43" s="46" t="s">
        <v>48</v>
      </c>
      <c r="C43" s="15" t="s">
        <v>30</v>
      </c>
      <c r="D43" s="32">
        <v>2</v>
      </c>
      <c r="E43" s="43">
        <v>1056.81</v>
      </c>
      <c r="F43" s="16">
        <f t="shared" si="0"/>
        <v>2113.62</v>
      </c>
      <c r="G43" s="20"/>
      <c r="H43" s="9"/>
      <c r="I43" s="22"/>
      <c r="J43" s="22"/>
      <c r="K43" s="23"/>
      <c r="L43" s="24"/>
      <c r="M43" s="15"/>
      <c r="N43" s="27"/>
      <c r="O43" s="9"/>
      <c r="P43" s="9"/>
    </row>
    <row r="44" spans="1:18" ht="16.5" customHeight="1" x14ac:dyDescent="0.35">
      <c r="A44" s="59" t="s">
        <v>71</v>
      </c>
      <c r="B44" s="59"/>
      <c r="C44" s="59"/>
      <c r="D44" s="59"/>
      <c r="E44" s="59"/>
      <c r="F44" s="34">
        <f>SUM(F20:F43)</f>
        <v>55086.71</v>
      </c>
      <c r="G44" s="60" t="s">
        <v>17</v>
      </c>
      <c r="H44" s="61"/>
      <c r="I44" s="61"/>
      <c r="J44" s="61"/>
      <c r="K44" s="61"/>
      <c r="L44" s="61"/>
      <c r="M44" s="61"/>
      <c r="N44" s="61"/>
      <c r="O44" s="62"/>
      <c r="P44" s="20"/>
    </row>
    <row r="45" spans="1:18" ht="16.5" customHeight="1" x14ac:dyDescent="0.35">
      <c r="A45" s="76"/>
      <c r="B45" s="76"/>
      <c r="C45" s="76"/>
      <c r="D45" s="76"/>
      <c r="E45" s="77"/>
      <c r="F45" s="38"/>
      <c r="G45" s="60" t="s">
        <v>18</v>
      </c>
      <c r="H45" s="61"/>
      <c r="I45" s="61"/>
      <c r="J45" s="61"/>
      <c r="K45" s="61"/>
      <c r="L45" s="61"/>
      <c r="M45" s="61"/>
      <c r="N45" s="61"/>
      <c r="O45" s="62"/>
      <c r="P45" s="20"/>
    </row>
    <row r="46" spans="1:18" x14ac:dyDescent="0.25">
      <c r="B46" s="45"/>
      <c r="C46" s="46"/>
      <c r="D46" s="15"/>
      <c r="E46" s="43"/>
      <c r="F46" s="16"/>
      <c r="G46" s="63" t="s">
        <v>19</v>
      </c>
      <c r="H46" s="63"/>
      <c r="I46" s="63"/>
      <c r="J46" s="63"/>
      <c r="K46" s="63"/>
      <c r="L46" s="63"/>
      <c r="M46" s="63"/>
      <c r="N46" s="63"/>
      <c r="O46" s="63"/>
      <c r="P46" s="37"/>
      <c r="Q46" s="35"/>
      <c r="R46" s="36"/>
    </row>
    <row r="47" spans="1:18" x14ac:dyDescent="0.25">
      <c r="F47" s="19"/>
    </row>
    <row r="49" spans="6:16" x14ac:dyDescent="0.25">
      <c r="I49" s="70" t="s">
        <v>20</v>
      </c>
      <c r="J49" s="71"/>
      <c r="K49" s="71"/>
      <c r="L49" s="71"/>
      <c r="M49" s="71"/>
      <c r="N49" s="71"/>
      <c r="O49" s="71"/>
      <c r="P49" s="72"/>
    </row>
    <row r="50" spans="6:16" x14ac:dyDescent="0.25">
      <c r="F50" s="40"/>
      <c r="I50" s="73" t="s">
        <v>21</v>
      </c>
      <c r="J50" s="74"/>
      <c r="K50" s="74"/>
      <c r="L50" s="74"/>
      <c r="M50" s="74"/>
      <c r="N50" s="74"/>
      <c r="O50" s="74"/>
      <c r="P50" s="75"/>
    </row>
    <row r="51" spans="6:16" ht="41.25" x14ac:dyDescent="0.25">
      <c r="F51" s="39"/>
      <c r="I51" s="53" t="s">
        <v>22</v>
      </c>
      <c r="J51" s="54"/>
      <c r="K51" s="54"/>
      <c r="L51" s="54"/>
      <c r="M51" s="54"/>
      <c r="N51" s="55"/>
      <c r="O51" s="10" t="s">
        <v>23</v>
      </c>
      <c r="P51" s="11" t="s">
        <v>24</v>
      </c>
    </row>
    <row r="52" spans="6:16" x14ac:dyDescent="0.25">
      <c r="F52" s="19"/>
      <c r="I52" s="53"/>
      <c r="J52" s="54"/>
      <c r="K52" s="54"/>
      <c r="L52" s="54"/>
      <c r="M52" s="54"/>
      <c r="N52" s="55"/>
      <c r="O52" s="12"/>
      <c r="P52" s="13"/>
    </row>
    <row r="53" spans="6:16" x14ac:dyDescent="0.25">
      <c r="I53" s="53"/>
      <c r="J53" s="54"/>
      <c r="K53" s="54"/>
      <c r="L53" s="54"/>
      <c r="M53" s="54"/>
      <c r="N53" s="55"/>
      <c r="O53" s="12"/>
      <c r="P53" s="13"/>
    </row>
    <row r="54" spans="6:16" x14ac:dyDescent="0.25">
      <c r="I54" s="53"/>
      <c r="J54" s="54"/>
      <c r="K54" s="54"/>
      <c r="L54" s="54"/>
      <c r="M54" s="54"/>
      <c r="N54" s="55"/>
      <c r="O54" s="12"/>
      <c r="P54" s="13"/>
    </row>
    <row r="55" spans="6:16" x14ac:dyDescent="0.25">
      <c r="I55" s="53" t="s">
        <v>25</v>
      </c>
      <c r="J55" s="54"/>
      <c r="K55" s="54"/>
      <c r="L55" s="54"/>
      <c r="M55" s="54"/>
      <c r="N55" s="55"/>
      <c r="O55" s="21"/>
      <c r="P55" s="28"/>
    </row>
    <row r="56" spans="6:16" x14ac:dyDescent="0.25">
      <c r="I56" s="53" t="s">
        <v>26</v>
      </c>
      <c r="J56" s="54"/>
      <c r="K56" s="54"/>
      <c r="L56" s="54"/>
      <c r="M56" s="54"/>
      <c r="N56" s="55"/>
      <c r="O56" s="12"/>
      <c r="P56" s="13"/>
    </row>
    <row r="57" spans="6:16" x14ac:dyDescent="0.25">
      <c r="I57" s="53" t="s">
        <v>29</v>
      </c>
      <c r="J57" s="54"/>
      <c r="K57" s="54"/>
      <c r="L57" s="54"/>
      <c r="M57" s="54"/>
      <c r="N57" s="55"/>
      <c r="O57" s="12"/>
      <c r="P57" s="14"/>
    </row>
    <row r="58" spans="6:16" x14ac:dyDescent="0.25">
      <c r="I58" s="56" t="s">
        <v>27</v>
      </c>
      <c r="J58" s="57"/>
      <c r="K58" s="57"/>
      <c r="L58" s="57"/>
      <c r="M58" s="57"/>
      <c r="N58" s="58"/>
      <c r="O58" s="29"/>
      <c r="P58" s="17"/>
    </row>
    <row r="59" spans="6:16" ht="27" customHeight="1" x14ac:dyDescent="0.25">
      <c r="I59" s="64" t="s">
        <v>28</v>
      </c>
      <c r="J59" s="64"/>
      <c r="K59" s="64"/>
      <c r="L59" s="64"/>
      <c r="M59" s="64"/>
      <c r="N59" s="64"/>
      <c r="O59" s="64"/>
      <c r="P59" s="64"/>
    </row>
    <row r="96" ht="16.5" customHeight="1" x14ac:dyDescent="0.25"/>
    <row r="98" spans="17:17" ht="15" customHeight="1" x14ac:dyDescent="0.25">
      <c r="Q98" s="9"/>
    </row>
    <row r="111" spans="17:17" ht="219.95" customHeight="1" x14ac:dyDescent="0.25"/>
  </sheetData>
  <mergeCells count="52">
    <mergeCell ref="I59:P59"/>
    <mergeCell ref="I54:N54"/>
    <mergeCell ref="A9:P11"/>
    <mergeCell ref="A13:P15"/>
    <mergeCell ref="A18:E18"/>
    <mergeCell ref="A19:B19"/>
    <mergeCell ref="G18:P18"/>
    <mergeCell ref="A38:B38"/>
    <mergeCell ref="I49:P49"/>
    <mergeCell ref="I50:P50"/>
    <mergeCell ref="I51:N51"/>
    <mergeCell ref="I52:N52"/>
    <mergeCell ref="I53:N53"/>
    <mergeCell ref="A29:B29"/>
    <mergeCell ref="A45:E45"/>
    <mergeCell ref="A26:B26"/>
    <mergeCell ref="I55:N55"/>
    <mergeCell ref="I56:N56"/>
    <mergeCell ref="I57:N57"/>
    <mergeCell ref="I58:N58"/>
    <mergeCell ref="A44:E44"/>
    <mergeCell ref="G44:O44"/>
    <mergeCell ref="G45:O45"/>
    <mergeCell ref="G46:O46"/>
    <mergeCell ref="B46:C46"/>
    <mergeCell ref="A28:B28"/>
    <mergeCell ref="A31:B31"/>
    <mergeCell ref="A1:D4"/>
    <mergeCell ref="E1:J1"/>
    <mergeCell ref="E2:J2"/>
    <mergeCell ref="E3:J3"/>
    <mergeCell ref="E4:J4"/>
    <mergeCell ref="A6:P6"/>
    <mergeCell ref="A20:B20"/>
    <mergeCell ref="A21:B21"/>
    <mergeCell ref="A27:B27"/>
    <mergeCell ref="A22:B22"/>
    <mergeCell ref="A23:B23"/>
    <mergeCell ref="A24:B24"/>
    <mergeCell ref="A25:B25"/>
    <mergeCell ref="A30:B30"/>
    <mergeCell ref="A32:B32"/>
    <mergeCell ref="A33:B33"/>
    <mergeCell ref="A34:B34"/>
    <mergeCell ref="A35:B35"/>
    <mergeCell ref="A36:B36"/>
    <mergeCell ref="A43:B43"/>
    <mergeCell ref="A37:B37"/>
    <mergeCell ref="A39:B39"/>
    <mergeCell ref="A40:B40"/>
    <mergeCell ref="A41:B41"/>
    <mergeCell ref="A42:B42"/>
  </mergeCells>
  <pageMargins left="0.7" right="0.7" top="0.75" bottom="0.75" header="0.3" footer="0.3"/>
  <pageSetup paperSize="9" scale="45"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2024-05-29T13:27:41Z</dcterms:modified>
</cp:coreProperties>
</file>